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 defaultThemeVersion="124226"/>
  <bookViews>
    <workbookView xWindow="0" yWindow="0" windowWidth="28800" windowHeight="12030"/>
  </bookViews>
  <sheets>
    <sheet name="Лист1" sheetId="1" r:id="rId1"/>
  </sheets>
  <definedNames>
    <definedName name="_xlnm._FilterDatabase" localSheetId="0" hidden="1">Лист1!$A$6:$I$60</definedName>
    <definedName name="_xlnm.Print_Titles" localSheetId="0">Лист1!$A:$B,Лист1!$3:$6</definedName>
    <definedName name="_xlnm.Print_Area" localSheetId="0">Лист1!$A$3:$B$60</definedName>
  </definedNames>
  <calcPr calcId="162913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0" i="1" l="1"/>
  <c r="E10" i="1"/>
  <c r="G59" i="1" l="1"/>
  <c r="I59" i="1" s="1"/>
  <c r="G58" i="1"/>
  <c r="I58" i="1" s="1"/>
  <c r="G57" i="1"/>
  <c r="I57" i="1" s="1"/>
  <c r="G56" i="1"/>
  <c r="I56" i="1" s="1"/>
  <c r="G55" i="1"/>
  <c r="I55" i="1" s="1"/>
  <c r="G54" i="1"/>
  <c r="I54" i="1" s="1"/>
  <c r="G53" i="1"/>
  <c r="I53" i="1" s="1"/>
  <c r="G52" i="1"/>
  <c r="I52" i="1" s="1"/>
  <c r="G51" i="1"/>
  <c r="I51" i="1" s="1"/>
  <c r="G50" i="1"/>
  <c r="I50" i="1" s="1"/>
  <c r="G49" i="1"/>
  <c r="I49" i="1" s="1"/>
  <c r="G48" i="1"/>
  <c r="I48" i="1" s="1"/>
  <c r="G47" i="1"/>
  <c r="I47" i="1" s="1"/>
  <c r="G46" i="1"/>
  <c r="I46" i="1" s="1"/>
  <c r="G45" i="1"/>
  <c r="I45" i="1" s="1"/>
  <c r="G44" i="1"/>
  <c r="I44" i="1" s="1"/>
  <c r="G43" i="1"/>
  <c r="I43" i="1" s="1"/>
  <c r="G42" i="1"/>
  <c r="I42" i="1" s="1"/>
  <c r="G41" i="1"/>
  <c r="I41" i="1" s="1"/>
  <c r="G40" i="1"/>
  <c r="I40" i="1" s="1"/>
  <c r="G39" i="1"/>
  <c r="I39" i="1" s="1"/>
  <c r="G38" i="1"/>
  <c r="I38" i="1" s="1"/>
  <c r="G37" i="1"/>
  <c r="I37" i="1" s="1"/>
  <c r="G36" i="1"/>
  <c r="I36" i="1" s="1"/>
  <c r="G35" i="1"/>
  <c r="I35" i="1" s="1"/>
  <c r="G34" i="1"/>
  <c r="I34" i="1" s="1"/>
  <c r="G33" i="1"/>
  <c r="I33" i="1" s="1"/>
  <c r="G32" i="1"/>
  <c r="I32" i="1" s="1"/>
  <c r="G31" i="1"/>
  <c r="I31" i="1" s="1"/>
  <c r="G30" i="1"/>
  <c r="I30" i="1" s="1"/>
  <c r="G29" i="1"/>
  <c r="I29" i="1" s="1"/>
  <c r="G28" i="1"/>
  <c r="I28" i="1" s="1"/>
  <c r="G27" i="1"/>
  <c r="I27" i="1" s="1"/>
  <c r="G26" i="1"/>
  <c r="I26" i="1" s="1"/>
  <c r="G25" i="1"/>
  <c r="I25" i="1" s="1"/>
  <c r="G24" i="1"/>
  <c r="I24" i="1" s="1"/>
  <c r="G23" i="1"/>
  <c r="I23" i="1" s="1"/>
  <c r="G22" i="1"/>
  <c r="I22" i="1" s="1"/>
  <c r="G21" i="1"/>
  <c r="I21" i="1" s="1"/>
  <c r="G20" i="1"/>
  <c r="I20" i="1" s="1"/>
  <c r="G19" i="1"/>
  <c r="I19" i="1" s="1"/>
  <c r="G18" i="1"/>
  <c r="I18" i="1" s="1"/>
  <c r="G17" i="1"/>
  <c r="I17" i="1" s="1"/>
  <c r="G16" i="1"/>
  <c r="I16" i="1" s="1"/>
  <c r="G15" i="1"/>
  <c r="I15" i="1" s="1"/>
  <c r="G14" i="1"/>
  <c r="I14" i="1" s="1"/>
  <c r="G13" i="1"/>
  <c r="I13" i="1" s="1"/>
  <c r="G12" i="1"/>
  <c r="I12" i="1" s="1"/>
  <c r="G11" i="1"/>
  <c r="I11" i="1" s="1"/>
  <c r="G10" i="1"/>
  <c r="I10" i="1" s="1"/>
  <c r="G9" i="1"/>
  <c r="I9" i="1" s="1"/>
  <c r="G8" i="1"/>
  <c r="I8" i="1" s="1"/>
  <c r="G7" i="1"/>
  <c r="I7" i="1" s="1"/>
  <c r="G60" i="1" l="1"/>
  <c r="D60" i="1"/>
  <c r="A8" i="1" l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H60" i="1" l="1"/>
  <c r="F60" i="1" l="1"/>
  <c r="I60" i="1" l="1"/>
  <c r="E60" i="1" l="1"/>
</calcChain>
</file>

<file path=xl/sharedStrings.xml><?xml version="1.0" encoding="utf-8"?>
<sst xmlns="http://schemas.openxmlformats.org/spreadsheetml/2006/main" count="67" uniqueCount="67">
  <si>
    <t>ИТОГО</t>
  </si>
  <si>
    <t>Наименование муниципального образования</t>
  </si>
  <si>
    <t>№ п/п</t>
  </si>
  <si>
    <t>Количество претендентов, семей</t>
  </si>
  <si>
    <t>Муниципальный округ город-курорт Анапа Краснодарского края</t>
  </si>
  <si>
    <t>Городской округ город - курорт Геленджик Краснодарского края</t>
  </si>
  <si>
    <t>Городской округ город - курорт Сочи Краснодарского края</t>
  </si>
  <si>
    <t>Абинский муниципальный район Краснодарского края</t>
  </si>
  <si>
    <t>Абинское городское поселение Абинского муниципального района Краснодарского края</t>
  </si>
  <si>
    <t>Ахтырское городское поселение Абинского муниципального района Краснодарского края</t>
  </si>
  <si>
    <t>Апшеронское городское поселение Апшеронского муниципального района Краснодарского края</t>
  </si>
  <si>
    <t>Хадыженское городское поселение Апшеронского муниципального района Краснодарского края</t>
  </si>
  <si>
    <t>Белореченский муниципальный район Краснодарского края</t>
  </si>
  <si>
    <t>Белореченское городское поселение Белореченского муниципального района Краснодарского края</t>
  </si>
  <si>
    <t>Брюховецкий муниципальный район Краснодарского края</t>
  </si>
  <si>
    <t>Гулькевичский муниципальный район Краснодарского края</t>
  </si>
  <si>
    <t>Гулькевичское городское поселение Гулькевичского муниципального района Краснодарского края</t>
  </si>
  <si>
    <t>Динской муниципальный район Краснодарского края</t>
  </si>
  <si>
    <t>Ейское городское поселение Ейского муниципального района Краснодарского края</t>
  </si>
  <si>
    <t>Кавказский муниципальный район Краснодарского края</t>
  </si>
  <si>
    <t>Кропоткинское городское поселение Кавказского муниципального района Краснодарского края</t>
  </si>
  <si>
    <t>Калининский муниципальный район Краснодарского края</t>
  </si>
  <si>
    <t>Каневской муниципальный район Краснодарского края</t>
  </si>
  <si>
    <t>Кореновский муниципальный район Краснодарского края</t>
  </si>
  <si>
    <t>Кореновское городское поселение Кореновского муниципального района Краснодарского края</t>
  </si>
  <si>
    <t>Красноармейский муниципальный район Краснодарского края</t>
  </si>
  <si>
    <t>Крымский муниципальный район Краснодарского края</t>
  </si>
  <si>
    <t>Крымское городское поселение Крымского муниципального района Краснодарского края</t>
  </si>
  <si>
    <t>Курганинский муниципальный район Краснодарского края</t>
  </si>
  <si>
    <t xml:space="preserve"> Курганинское городское поселение Курганинского муниципального района Краснодарского края</t>
  </si>
  <si>
    <t>Кущевский муниципальный район Краснодарского края</t>
  </si>
  <si>
    <t>Лабинское городское поселение Лабинского муниципального района Краснодарского края</t>
  </si>
  <si>
    <t>Ленинградский муниципальный округ Краснодарского края</t>
  </si>
  <si>
    <t xml:space="preserve"> Мостовское городское поселение Мостовского муниципального района Краснодарского края</t>
  </si>
  <si>
    <t>Новокубанский муниципальный район Краснодарского края</t>
  </si>
  <si>
    <t>Новокубанское городское поселение Новокубанского муниципального района Краснодарского края</t>
  </si>
  <si>
    <t>Павловский муниципальный район Краснодарского края</t>
  </si>
  <si>
    <t>Приморско-Ахтарский муниципальный округ Краснодарского края</t>
  </si>
  <si>
    <t>Северский муниципальный район Краснодарского края</t>
  </si>
  <si>
    <t>Афипское городское поселение Северского муниципального района Краснодарского края</t>
  </si>
  <si>
    <t>Ильское городское поселение Северского муниципального района Краснодарского края</t>
  </si>
  <si>
    <t>Славянский муниципальный район Краснодарского края</t>
  </si>
  <si>
    <t>Славянское городского поселение Славянского муниципального района Краснодарского края</t>
  </si>
  <si>
    <t>Староминский муниципальный район Краснодарского края</t>
  </si>
  <si>
    <t>Тбилиский муниципальный район Краснодарского края</t>
  </si>
  <si>
    <t>Темрюкский муниципальный район Краснодарского края</t>
  </si>
  <si>
    <t>Темрюкское городское поселение Темрюкского муниципального района Краснодарского края</t>
  </si>
  <si>
    <t>Тимашевский муниципальный район Краснодарского края</t>
  </si>
  <si>
    <t>Тимашевское городское поселение Тимашевского муниципального района Краснодарского края</t>
  </si>
  <si>
    <t>Тихорецкий муниципальный район Краснодарского края</t>
  </si>
  <si>
    <t>Тихорецкое городское поселение Тихорецкого муниципального района Краснодарского края</t>
  </si>
  <si>
    <t>Туапсинский муницпальный округ Краснодарского края</t>
  </si>
  <si>
    <t>Усть-Лабинский муниципальный район Краснодарского края</t>
  </si>
  <si>
    <t>Усть-Лабинское городское поселение Усть-Лабинского муниципального района Краснодарского края</t>
  </si>
  <si>
    <t xml:space="preserve">Городской округ город Армавир Краснодарского края </t>
  </si>
  <si>
    <t xml:space="preserve">Городской округ город Краснодар </t>
  </si>
  <si>
    <t>Городской округ город - герой Новороссийск Краснодарского края</t>
  </si>
  <si>
    <t>Краснодар добавлена суииы нераспределенного остатка</t>
  </si>
  <si>
    <t>Уровень софинансирова-ния из краевого бюджета, %</t>
  </si>
  <si>
    <t>Уровень из федерального бюджета 0,17871145702099087</t>
  </si>
  <si>
    <t xml:space="preserve"> СУММЫ ДЛЯ ПРОГРАММ и БЮДЖЕТА, тыс. руб.</t>
  </si>
  <si>
    <t>Субсидия из федерального бюджета</t>
  </si>
  <si>
    <t>Субсидия из краевого бюдежта</t>
  </si>
  <si>
    <t>Средства местного бюджета</t>
  </si>
  <si>
    <t>Всего расходное обязательство</t>
  </si>
  <si>
    <t>Субсидия,  всего</t>
  </si>
  <si>
    <t>Примечание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</si>
</sst>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4"/>
      <color rgb="FF00B05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4" fillId="0" borderId="0"/>
    <xf numFmtId="0" fontId="1" fillId="0" borderId="0"/>
  </cellStyleXfs>
  <cellXfs count="65">
    <xf numFmtId="0" fontId="0" fillId="0" borderId="0" xfId="0"/>
    <xf numFmtId="0" fontId="3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top"/>
    </xf>
    <xf numFmtId="0" fontId="3" fillId="2" borderId="0" xfId="0" applyFont="1" applyFill="1"/>
    <xf numFmtId="0" fontId="3" fillId="2" borderId="1" xfId="0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wrapText="1"/>
    </xf>
    <xf numFmtId="0" fontId="3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top"/>
    </xf>
    <xf numFmtId="4" fontId="3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/>
    <xf numFmtId="0" fontId="3" fillId="2" borderId="0" xfId="0" applyFont="1" applyFill="1" applyBorder="1" applyAlignment="1">
      <alignment horizontal="left" vertical="top"/>
    </xf>
    <xf numFmtId="0" fontId="6" fillId="2" borderId="1" xfId="0" applyFont="1" applyFill="1" applyBorder="1" applyAlignment="1" applyProtection="1">
      <alignment horizontal="left" vertical="center" wrapText="1"/>
    </xf>
    <xf numFmtId="0" fontId="6" fillId="2" borderId="1" xfId="0" applyFont="1" applyFill="1" applyBorder="1" applyAlignment="1">
      <alignment wrapText="1"/>
    </xf>
    <xf numFmtId="0" fontId="6" fillId="2" borderId="1" xfId="0" applyFont="1" applyFill="1" applyBorder="1" applyAlignment="1">
      <alignment horizontal="left" wrapText="1"/>
    </xf>
    <xf numFmtId="3" fontId="3" fillId="2" borderId="1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3" fontId="3" fillId="2" borderId="0" xfId="0" applyNumberFormat="1" applyFont="1" applyFill="1" applyAlignment="1">
      <alignment horizontal="center" vertical="center"/>
    </xf>
    <xf numFmtId="0" fontId="6" fillId="2" borderId="1" xfId="0" applyFont="1" applyFill="1" applyBorder="1" applyAlignment="1" applyProtection="1">
      <alignment vertical="top" wrapText="1"/>
      <protection locked="0"/>
    </xf>
    <xf numFmtId="0" fontId="3" fillId="2" borderId="0" xfId="0" applyFont="1" applyFill="1" applyAlignment="1">
      <alignment horizontal="center" vertical="top" wrapText="1"/>
    </xf>
    <xf numFmtId="0" fontId="6" fillId="2" borderId="1" xfId="0" applyFont="1" applyFill="1" applyBorder="1" applyAlignment="1" applyProtection="1">
      <alignment horizontal="left" vertical="top" wrapText="1"/>
      <protection locked="0"/>
    </xf>
    <xf numFmtId="3" fontId="3" fillId="2" borderId="1" xfId="0" applyNumberFormat="1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wrapText="1"/>
    </xf>
    <xf numFmtId="3" fontId="7" fillId="2" borderId="1" xfId="0" applyNumberFormat="1" applyFont="1" applyFill="1" applyBorder="1" applyAlignment="1">
      <alignment horizontal="center" vertical="center" wrapText="1"/>
    </xf>
    <xf numFmtId="0" fontId="7" fillId="2" borderId="0" xfId="0" applyFont="1" applyFill="1" applyAlignment="1">
      <alignment wrapText="1"/>
    </xf>
    <xf numFmtId="0" fontId="3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left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center" vertical="top" wrapText="1"/>
    </xf>
    <xf numFmtId="4" fontId="3" fillId="2" borderId="0" xfId="0" applyNumberFormat="1" applyFont="1" applyFill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wrapText="1"/>
    </xf>
    <xf numFmtId="164" fontId="3" fillId="3" borderId="1" xfId="0" applyNumberFormat="1" applyFont="1" applyFill="1" applyBorder="1" applyAlignment="1">
      <alignment horizontal="center" vertical="center" wrapText="1"/>
    </xf>
    <xf numFmtId="164" fontId="3" fillId="3" borderId="1" xfId="0" applyNumberFormat="1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left" vertical="top"/>
    </xf>
    <xf numFmtId="3" fontId="3" fillId="3" borderId="0" xfId="0" applyNumberFormat="1" applyFont="1" applyFill="1" applyBorder="1" applyAlignment="1">
      <alignment horizontal="center" vertical="center"/>
    </xf>
    <xf numFmtId="0" fontId="3" fillId="3" borderId="0" xfId="0" applyFont="1" applyFill="1" applyBorder="1"/>
    <xf numFmtId="4" fontId="3" fillId="2" borderId="1" xfId="0" applyNumberFormat="1" applyFont="1" applyFill="1" applyBorder="1" applyAlignment="1">
      <alignment horizontal="center" vertical="center"/>
    </xf>
    <xf numFmtId="4" fontId="3" fillId="3" borderId="1" xfId="0" applyNumberFormat="1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wrapText="1"/>
    </xf>
    <xf numFmtId="0" fontId="3" fillId="3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textRotation="255" wrapText="1"/>
    </xf>
    <xf numFmtId="3" fontId="3" fillId="2" borderId="1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</cellXfs>
  <cellStyles count="4">
    <cellStyle name="Excel Built-in Normal" xfId="2"/>
    <cellStyle name="Обычный" xfId="0" builtinId="0"/>
    <cellStyle name="Обычный 2" xfId="1"/>
    <cellStyle name="Обычный 3" xfId="3"/>
  </cellStyles>
  <dxfs count="0"/>
  <tableStyles count="0" defaultTableStyle="TableStyleMedium2" defaultPivotStyle="PivotStyleMedium9"/>
  <colors>
    <mruColors>
      <color rgb="FFFF66FF"/>
      <color rgb="FFFF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7"/>
  <sheetViews>
    <sheetView tabSelected="1" zoomScale="66" zoomScaleNormal="66" zoomScaleSheetLayoutView="78" workbookViewId="0">
      <selection activeCell="J6" sqref="J6"/>
    </sheetView>
  </sheetViews>
  <sheetFormatPr defaultColWidth="9.140625" defaultRowHeight="15.75" x14ac:dyDescent="0.25"/>
  <cols>
    <col min="1" max="1" width="5" style="1" customWidth="1"/>
    <col min="2" max="2" width="56.42578125" style="2" customWidth="1"/>
    <col min="3" max="3" width="26.5703125" style="2" customWidth="1"/>
    <col min="4" max="4" width="18.5703125" style="17" customWidth="1"/>
    <col min="5" max="5" width="20.5703125" style="3" customWidth="1"/>
    <col min="6" max="7" width="21.5703125" style="3" customWidth="1"/>
    <col min="8" max="8" width="19.5703125" style="3" customWidth="1"/>
    <col min="9" max="9" width="21.5703125" style="3" customWidth="1"/>
    <col min="10" max="10" width="69.28515625" style="3" customWidth="1"/>
    <col min="11" max="16384" width="9.140625" style="3"/>
  </cols>
  <sheetData>
    <row r="1" spans="1:10" x14ac:dyDescent="0.25">
      <c r="D1" s="29"/>
    </row>
    <row r="2" spans="1:10" ht="47.25" customHeight="1" x14ac:dyDescent="0.25">
      <c r="A2" s="59" t="s">
        <v>59</v>
      </c>
      <c r="B2" s="60"/>
      <c r="C2" s="60"/>
      <c r="D2" s="61"/>
      <c r="E2" s="55" t="s">
        <v>60</v>
      </c>
      <c r="F2" s="55"/>
      <c r="G2" s="55"/>
      <c r="H2" s="55"/>
      <c r="I2" s="55"/>
      <c r="J2" s="52" t="s">
        <v>66</v>
      </c>
    </row>
    <row r="3" spans="1:10" s="1" customFormat="1" ht="60.75" customHeight="1" x14ac:dyDescent="0.25">
      <c r="A3" s="57" t="s">
        <v>2</v>
      </c>
      <c r="B3" s="56" t="s">
        <v>1</v>
      </c>
      <c r="C3" s="62" t="s">
        <v>58</v>
      </c>
      <c r="D3" s="58" t="s">
        <v>3</v>
      </c>
      <c r="E3" s="62" t="s">
        <v>61</v>
      </c>
      <c r="F3" s="62" t="s">
        <v>62</v>
      </c>
      <c r="G3" s="52" t="s">
        <v>65</v>
      </c>
      <c r="H3" s="62" t="s">
        <v>63</v>
      </c>
      <c r="I3" s="62" t="s">
        <v>64</v>
      </c>
      <c r="J3" s="53"/>
    </row>
    <row r="4" spans="1:10" s="1" customFormat="1" ht="31.5" customHeight="1" x14ac:dyDescent="0.25">
      <c r="A4" s="57"/>
      <c r="B4" s="56"/>
      <c r="C4" s="63"/>
      <c r="D4" s="58"/>
      <c r="E4" s="63"/>
      <c r="F4" s="63"/>
      <c r="G4" s="53"/>
      <c r="H4" s="63"/>
      <c r="I4" s="63"/>
      <c r="J4" s="53"/>
    </row>
    <row r="5" spans="1:10" s="5" customFormat="1" ht="10.5" customHeight="1" x14ac:dyDescent="0.25">
      <c r="A5" s="57"/>
      <c r="B5" s="56"/>
      <c r="C5" s="64"/>
      <c r="D5" s="58"/>
      <c r="E5" s="64"/>
      <c r="F5" s="64"/>
      <c r="G5" s="54"/>
      <c r="H5" s="64"/>
      <c r="I5" s="64"/>
      <c r="J5" s="54"/>
    </row>
    <row r="6" spans="1:10" s="1" customFormat="1" ht="13.5" customHeight="1" x14ac:dyDescent="0.25">
      <c r="A6" s="4"/>
      <c r="B6" s="4"/>
      <c r="C6" s="4"/>
      <c r="D6" s="15"/>
      <c r="E6" s="4"/>
      <c r="F6" s="4"/>
      <c r="G6" s="4"/>
      <c r="H6" s="4"/>
      <c r="I6" s="4"/>
      <c r="J6" s="46"/>
    </row>
    <row r="7" spans="1:10" s="6" customFormat="1" ht="37.5" x14ac:dyDescent="0.25">
      <c r="A7" s="4">
        <v>1</v>
      </c>
      <c r="B7" s="12" t="s">
        <v>4</v>
      </c>
      <c r="C7" s="43">
        <v>59</v>
      </c>
      <c r="D7" s="21">
        <v>4</v>
      </c>
      <c r="E7" s="32">
        <v>1674.6</v>
      </c>
      <c r="F7" s="32">
        <v>7695.4</v>
      </c>
      <c r="G7" s="32">
        <f>E7+F7</f>
        <v>9370</v>
      </c>
      <c r="H7" s="33">
        <v>6511.3</v>
      </c>
      <c r="I7" s="32">
        <f>H7+G7</f>
        <v>15881.3</v>
      </c>
      <c r="J7" s="47"/>
    </row>
    <row r="8" spans="1:10" s="6" customFormat="1" ht="37.5" x14ac:dyDescent="0.25">
      <c r="A8" s="4">
        <f t="shared" ref="A8:A59" si="0">A7+1</f>
        <v>2</v>
      </c>
      <c r="B8" s="12" t="s">
        <v>54</v>
      </c>
      <c r="C8" s="43">
        <v>67</v>
      </c>
      <c r="D8" s="21">
        <v>3</v>
      </c>
      <c r="E8" s="32">
        <v>875.1</v>
      </c>
      <c r="F8" s="32">
        <v>4021.5</v>
      </c>
      <c r="G8" s="32">
        <f t="shared" ref="G8:G59" si="1">E8+F8</f>
        <v>4896.6000000000004</v>
      </c>
      <c r="H8" s="33">
        <v>2411.8000000000002</v>
      </c>
      <c r="I8" s="32">
        <f t="shared" ref="I8:I59" si="2">H8+G8</f>
        <v>7308.4</v>
      </c>
      <c r="J8" s="47"/>
    </row>
    <row r="9" spans="1:10" s="6" customFormat="1" ht="34.5" customHeight="1" x14ac:dyDescent="0.25">
      <c r="A9" s="4">
        <f t="shared" si="0"/>
        <v>3</v>
      </c>
      <c r="B9" s="12" t="s">
        <v>5</v>
      </c>
      <c r="C9" s="43">
        <v>58</v>
      </c>
      <c r="D9" s="21">
        <v>19</v>
      </c>
      <c r="E9" s="32">
        <v>6550.2</v>
      </c>
      <c r="F9" s="32">
        <v>30102.2</v>
      </c>
      <c r="G9" s="32">
        <f t="shared" si="1"/>
        <v>36652.400000000001</v>
      </c>
      <c r="H9" s="33">
        <v>26541.4</v>
      </c>
      <c r="I9" s="32">
        <f t="shared" si="2"/>
        <v>63193.8</v>
      </c>
      <c r="J9" s="47"/>
    </row>
    <row r="10" spans="1:10" s="28" customFormat="1" ht="18.75" x14ac:dyDescent="0.25">
      <c r="A10" s="25">
        <f t="shared" si="0"/>
        <v>4</v>
      </c>
      <c r="B10" s="26" t="s">
        <v>55</v>
      </c>
      <c r="C10" s="44">
        <v>51</v>
      </c>
      <c r="D10" s="27">
        <v>69</v>
      </c>
      <c r="E10" s="37">
        <f>24139.5+29.1</f>
        <v>24168.6</v>
      </c>
      <c r="F10" s="37">
        <f>110935.6+143.2</f>
        <v>111078.8</v>
      </c>
      <c r="G10" s="37">
        <f t="shared" si="1"/>
        <v>135247.4</v>
      </c>
      <c r="H10" s="38">
        <v>129778</v>
      </c>
      <c r="I10" s="37">
        <f t="shared" si="2"/>
        <v>265025.40000000002</v>
      </c>
      <c r="J10" s="48"/>
    </row>
    <row r="11" spans="1:10" s="19" customFormat="1" ht="37.5" x14ac:dyDescent="0.25">
      <c r="A11" s="4">
        <f t="shared" si="0"/>
        <v>5</v>
      </c>
      <c r="B11" s="12" t="s">
        <v>56</v>
      </c>
      <c r="C11" s="43">
        <v>53</v>
      </c>
      <c r="D11" s="21">
        <v>26</v>
      </c>
      <c r="E11" s="32">
        <v>7464.7</v>
      </c>
      <c r="F11" s="32">
        <v>34304.6</v>
      </c>
      <c r="G11" s="32">
        <f t="shared" si="1"/>
        <v>41769.300000000003</v>
      </c>
      <c r="H11" s="33">
        <v>37040.6</v>
      </c>
      <c r="I11" s="32">
        <f t="shared" si="2"/>
        <v>78809.899999999994</v>
      </c>
      <c r="J11" s="49"/>
    </row>
    <row r="12" spans="1:10" s="6" customFormat="1" ht="37.5" x14ac:dyDescent="0.25">
      <c r="A12" s="4">
        <f t="shared" si="0"/>
        <v>6</v>
      </c>
      <c r="B12" s="12" t="s">
        <v>6</v>
      </c>
      <c r="C12" s="43">
        <v>53</v>
      </c>
      <c r="D12" s="21">
        <v>6</v>
      </c>
      <c r="E12" s="32">
        <v>1877</v>
      </c>
      <c r="F12" s="32">
        <v>8625.7000000000007</v>
      </c>
      <c r="G12" s="32">
        <f t="shared" si="1"/>
        <v>10502.7</v>
      </c>
      <c r="H12" s="33">
        <v>9313.6</v>
      </c>
      <c r="I12" s="32">
        <f t="shared" si="2"/>
        <v>19816.3</v>
      </c>
      <c r="J12" s="47"/>
    </row>
    <row r="13" spans="1:10" s="6" customFormat="1" ht="46.5" customHeight="1" x14ac:dyDescent="0.3">
      <c r="A13" s="4">
        <f t="shared" si="0"/>
        <v>7</v>
      </c>
      <c r="B13" s="13" t="s">
        <v>7</v>
      </c>
      <c r="C13" s="43">
        <v>69</v>
      </c>
      <c r="D13" s="21">
        <v>3</v>
      </c>
      <c r="E13" s="32">
        <v>1033.3</v>
      </c>
      <c r="F13" s="32">
        <v>4748.3</v>
      </c>
      <c r="G13" s="32">
        <f t="shared" si="1"/>
        <v>5781.6</v>
      </c>
      <c r="H13" s="33">
        <v>2597.5</v>
      </c>
      <c r="I13" s="32">
        <f t="shared" si="2"/>
        <v>8379.1</v>
      </c>
      <c r="J13" s="47"/>
    </row>
    <row r="14" spans="1:10" s="6" customFormat="1" ht="56.25" x14ac:dyDescent="0.25">
      <c r="A14" s="4">
        <f t="shared" si="0"/>
        <v>8</v>
      </c>
      <c r="B14" s="12" t="s">
        <v>8</v>
      </c>
      <c r="C14" s="43">
        <v>70</v>
      </c>
      <c r="D14" s="21">
        <v>3</v>
      </c>
      <c r="E14" s="32">
        <v>796.9</v>
      </c>
      <c r="F14" s="32">
        <v>3662.3</v>
      </c>
      <c r="G14" s="32">
        <f t="shared" si="1"/>
        <v>4459.2</v>
      </c>
      <c r="H14" s="33">
        <v>1911.1</v>
      </c>
      <c r="I14" s="32">
        <f t="shared" si="2"/>
        <v>6370.3</v>
      </c>
      <c r="J14" s="47"/>
    </row>
    <row r="15" spans="1:10" s="6" customFormat="1" ht="36.6" customHeight="1" x14ac:dyDescent="0.25">
      <c r="A15" s="4">
        <f t="shared" si="0"/>
        <v>9</v>
      </c>
      <c r="B15" s="12" t="s">
        <v>9</v>
      </c>
      <c r="C15" s="43">
        <v>70</v>
      </c>
      <c r="D15" s="21">
        <v>2</v>
      </c>
      <c r="E15" s="32">
        <v>320.8</v>
      </c>
      <c r="F15" s="32">
        <v>1474.3</v>
      </c>
      <c r="G15" s="32">
        <f t="shared" si="1"/>
        <v>1795.1</v>
      </c>
      <c r="H15" s="33">
        <v>769.3</v>
      </c>
      <c r="I15" s="32">
        <f t="shared" si="2"/>
        <v>2564.4</v>
      </c>
      <c r="J15" s="47"/>
    </row>
    <row r="16" spans="1:10" s="6" customFormat="1" ht="56.25" x14ac:dyDescent="0.25">
      <c r="A16" s="4">
        <f t="shared" si="0"/>
        <v>10</v>
      </c>
      <c r="B16" s="12" t="s">
        <v>10</v>
      </c>
      <c r="C16" s="43">
        <v>70</v>
      </c>
      <c r="D16" s="21">
        <v>4</v>
      </c>
      <c r="E16" s="32">
        <v>1359</v>
      </c>
      <c r="F16" s="32">
        <v>6245.3</v>
      </c>
      <c r="G16" s="32">
        <f t="shared" si="1"/>
        <v>7604.3</v>
      </c>
      <c r="H16" s="33">
        <v>3259</v>
      </c>
      <c r="I16" s="32">
        <f t="shared" si="2"/>
        <v>10863.3</v>
      </c>
      <c r="J16" s="47"/>
    </row>
    <row r="17" spans="1:10" s="6" customFormat="1" ht="56.25" x14ac:dyDescent="0.25">
      <c r="A17" s="4">
        <f t="shared" si="0"/>
        <v>11</v>
      </c>
      <c r="B17" s="12" t="s">
        <v>11</v>
      </c>
      <c r="C17" s="43">
        <v>70</v>
      </c>
      <c r="D17" s="21">
        <v>1</v>
      </c>
      <c r="E17" s="32">
        <v>285</v>
      </c>
      <c r="F17" s="32">
        <v>1309.7</v>
      </c>
      <c r="G17" s="32">
        <f t="shared" si="1"/>
        <v>1594.7</v>
      </c>
      <c r="H17" s="33">
        <v>683.5</v>
      </c>
      <c r="I17" s="32">
        <f t="shared" si="2"/>
        <v>2278.1999999999998</v>
      </c>
      <c r="J17" s="47"/>
    </row>
    <row r="18" spans="1:10" s="6" customFormat="1" ht="37.5" x14ac:dyDescent="0.3">
      <c r="A18" s="4">
        <f t="shared" si="0"/>
        <v>12</v>
      </c>
      <c r="B18" s="13" t="s">
        <v>12</v>
      </c>
      <c r="C18" s="43">
        <v>68</v>
      </c>
      <c r="D18" s="21">
        <v>3</v>
      </c>
      <c r="E18" s="32">
        <v>892.4</v>
      </c>
      <c r="F18" s="32">
        <v>4100.7</v>
      </c>
      <c r="G18" s="32">
        <f t="shared" si="1"/>
        <v>4993.1000000000004</v>
      </c>
      <c r="H18" s="33">
        <v>2349.6999999999998</v>
      </c>
      <c r="I18" s="32">
        <f t="shared" si="2"/>
        <v>7342.8</v>
      </c>
      <c r="J18" s="47"/>
    </row>
    <row r="19" spans="1:10" s="6" customFormat="1" ht="56.25" x14ac:dyDescent="0.25">
      <c r="A19" s="4">
        <f t="shared" si="0"/>
        <v>13</v>
      </c>
      <c r="B19" s="12" t="s">
        <v>13</v>
      </c>
      <c r="C19" s="43">
        <v>60</v>
      </c>
      <c r="D19" s="21">
        <v>9</v>
      </c>
      <c r="E19" s="32">
        <v>2209.6</v>
      </c>
      <c r="F19" s="32">
        <v>10154.1</v>
      </c>
      <c r="G19" s="32">
        <f t="shared" si="1"/>
        <v>12363.7</v>
      </c>
      <c r="H19" s="33">
        <v>8242.4</v>
      </c>
      <c r="I19" s="32">
        <f t="shared" si="2"/>
        <v>20606.099999999999</v>
      </c>
      <c r="J19" s="47"/>
    </row>
    <row r="20" spans="1:10" s="24" customFormat="1" ht="37.5" x14ac:dyDescent="0.3">
      <c r="A20" s="4">
        <f t="shared" si="0"/>
        <v>14</v>
      </c>
      <c r="B20" s="22" t="s">
        <v>14</v>
      </c>
      <c r="C20" s="45">
        <v>69</v>
      </c>
      <c r="D20" s="23">
        <v>1</v>
      </c>
      <c r="E20" s="32">
        <v>181.7</v>
      </c>
      <c r="F20" s="32">
        <v>834.9</v>
      </c>
      <c r="G20" s="32">
        <f t="shared" si="1"/>
        <v>1016.6</v>
      </c>
      <c r="H20" s="33">
        <v>456.7</v>
      </c>
      <c r="I20" s="32">
        <f t="shared" si="2"/>
        <v>1473.3</v>
      </c>
      <c r="J20" s="50"/>
    </row>
    <row r="21" spans="1:10" s="6" customFormat="1" ht="37.5" x14ac:dyDescent="0.25">
      <c r="A21" s="4">
        <f t="shared" si="0"/>
        <v>15</v>
      </c>
      <c r="B21" s="12" t="s">
        <v>15</v>
      </c>
      <c r="C21" s="43">
        <v>68</v>
      </c>
      <c r="D21" s="21">
        <v>1</v>
      </c>
      <c r="E21" s="32">
        <v>284.10000000000002</v>
      </c>
      <c r="F21" s="32">
        <v>1305.5</v>
      </c>
      <c r="G21" s="32">
        <f t="shared" si="1"/>
        <v>1589.6</v>
      </c>
      <c r="H21" s="33">
        <v>748</v>
      </c>
      <c r="I21" s="32">
        <f t="shared" si="2"/>
        <v>2337.6</v>
      </c>
      <c r="J21" s="47"/>
    </row>
    <row r="22" spans="1:10" s="6" customFormat="1" ht="56.25" x14ac:dyDescent="0.25">
      <c r="A22" s="4">
        <f t="shared" si="0"/>
        <v>16</v>
      </c>
      <c r="B22" s="12" t="s">
        <v>16</v>
      </c>
      <c r="C22" s="43">
        <v>70</v>
      </c>
      <c r="D22" s="21">
        <v>2</v>
      </c>
      <c r="E22" s="32">
        <v>317.7</v>
      </c>
      <c r="F22" s="32">
        <v>1459.9</v>
      </c>
      <c r="G22" s="32">
        <f t="shared" si="1"/>
        <v>1777.6</v>
      </c>
      <c r="H22" s="33">
        <v>761.9</v>
      </c>
      <c r="I22" s="32">
        <f t="shared" si="2"/>
        <v>2539.5</v>
      </c>
      <c r="J22" s="47"/>
    </row>
    <row r="23" spans="1:10" s="6" customFormat="1" ht="37.5" x14ac:dyDescent="0.25">
      <c r="A23" s="4">
        <f t="shared" si="0"/>
        <v>17</v>
      </c>
      <c r="B23" s="12" t="s">
        <v>17</v>
      </c>
      <c r="C23" s="43">
        <v>63</v>
      </c>
      <c r="D23" s="21">
        <v>10</v>
      </c>
      <c r="E23" s="32">
        <v>2995.9</v>
      </c>
      <c r="F23" s="32">
        <v>13767.9</v>
      </c>
      <c r="G23" s="32">
        <f t="shared" si="1"/>
        <v>16763.8</v>
      </c>
      <c r="H23" s="33">
        <v>9845.4</v>
      </c>
      <c r="I23" s="32">
        <f t="shared" si="2"/>
        <v>26609.200000000001</v>
      </c>
      <c r="J23" s="47"/>
    </row>
    <row r="24" spans="1:10" s="6" customFormat="1" ht="56.25" x14ac:dyDescent="0.25">
      <c r="A24" s="4">
        <f t="shared" si="0"/>
        <v>18</v>
      </c>
      <c r="B24" s="12" t="s">
        <v>18</v>
      </c>
      <c r="C24" s="43">
        <v>69</v>
      </c>
      <c r="D24" s="21">
        <v>8</v>
      </c>
      <c r="E24" s="32">
        <v>1981.7</v>
      </c>
      <c r="F24" s="32">
        <v>9106.7999999999993</v>
      </c>
      <c r="G24" s="32">
        <f t="shared" si="1"/>
        <v>11088.5</v>
      </c>
      <c r="H24" s="33">
        <v>4981.8</v>
      </c>
      <c r="I24" s="32">
        <f t="shared" si="2"/>
        <v>16070.3</v>
      </c>
      <c r="J24" s="47"/>
    </row>
    <row r="25" spans="1:10" s="6" customFormat="1" ht="37.5" x14ac:dyDescent="0.25">
      <c r="A25" s="4">
        <f t="shared" si="0"/>
        <v>19</v>
      </c>
      <c r="B25" s="12" t="s">
        <v>19</v>
      </c>
      <c r="C25" s="43">
        <v>61</v>
      </c>
      <c r="D25" s="21">
        <v>1</v>
      </c>
      <c r="E25" s="32">
        <v>253.9</v>
      </c>
      <c r="F25" s="32">
        <v>1166.5</v>
      </c>
      <c r="G25" s="32">
        <f t="shared" si="1"/>
        <v>1420.4</v>
      </c>
      <c r="H25" s="33">
        <v>908.1</v>
      </c>
      <c r="I25" s="32">
        <f t="shared" si="2"/>
        <v>2328.5</v>
      </c>
      <c r="J25" s="47"/>
    </row>
    <row r="26" spans="1:10" s="6" customFormat="1" ht="56.25" x14ac:dyDescent="0.25">
      <c r="A26" s="4">
        <f t="shared" si="0"/>
        <v>20</v>
      </c>
      <c r="B26" s="12" t="s">
        <v>20</v>
      </c>
      <c r="C26" s="43">
        <v>70</v>
      </c>
      <c r="D26" s="21">
        <v>1</v>
      </c>
      <c r="E26" s="32">
        <v>182.8</v>
      </c>
      <c r="F26" s="32">
        <v>840</v>
      </c>
      <c r="G26" s="32">
        <f t="shared" si="1"/>
        <v>1022.8</v>
      </c>
      <c r="H26" s="33">
        <v>438.4</v>
      </c>
      <c r="I26" s="32">
        <f t="shared" si="2"/>
        <v>1461.2</v>
      </c>
      <c r="J26" s="47"/>
    </row>
    <row r="27" spans="1:10" s="6" customFormat="1" ht="37.5" x14ac:dyDescent="0.25">
      <c r="A27" s="4">
        <f t="shared" si="0"/>
        <v>21</v>
      </c>
      <c r="B27" s="18" t="s">
        <v>21</v>
      </c>
      <c r="C27" s="43">
        <v>70</v>
      </c>
      <c r="D27" s="21">
        <v>4</v>
      </c>
      <c r="E27" s="32">
        <v>1070.3</v>
      </c>
      <c r="F27" s="32">
        <v>4918.6000000000004</v>
      </c>
      <c r="G27" s="32">
        <f t="shared" si="1"/>
        <v>5988.9</v>
      </c>
      <c r="H27" s="33">
        <v>2566.6999999999998</v>
      </c>
      <c r="I27" s="32">
        <f t="shared" si="2"/>
        <v>8555.6</v>
      </c>
      <c r="J27" s="47"/>
    </row>
    <row r="28" spans="1:10" s="6" customFormat="1" ht="37.5" x14ac:dyDescent="0.25">
      <c r="A28" s="4">
        <f t="shared" si="0"/>
        <v>22</v>
      </c>
      <c r="B28" s="12" t="s">
        <v>22</v>
      </c>
      <c r="C28" s="43">
        <v>66</v>
      </c>
      <c r="D28" s="21">
        <v>1</v>
      </c>
      <c r="E28" s="32">
        <v>197.2</v>
      </c>
      <c r="F28" s="32">
        <v>905.9</v>
      </c>
      <c r="G28" s="32">
        <f t="shared" si="1"/>
        <v>1103.0999999999999</v>
      </c>
      <c r="H28" s="33">
        <v>568.20000000000005</v>
      </c>
      <c r="I28" s="32">
        <f t="shared" si="2"/>
        <v>1671.3</v>
      </c>
      <c r="J28" s="47"/>
    </row>
    <row r="29" spans="1:10" s="6" customFormat="1" ht="37.5" x14ac:dyDescent="0.25">
      <c r="A29" s="4">
        <f t="shared" si="0"/>
        <v>23</v>
      </c>
      <c r="B29" s="20" t="s">
        <v>23</v>
      </c>
      <c r="C29" s="43">
        <v>65</v>
      </c>
      <c r="D29" s="21">
        <v>2</v>
      </c>
      <c r="E29" s="32">
        <v>596.79999999999995</v>
      </c>
      <c r="F29" s="32">
        <v>2742.4</v>
      </c>
      <c r="G29" s="32">
        <f t="shared" si="1"/>
        <v>3339.2</v>
      </c>
      <c r="H29" s="33">
        <v>1798</v>
      </c>
      <c r="I29" s="32">
        <f t="shared" si="2"/>
        <v>5137.2</v>
      </c>
      <c r="J29" s="47"/>
    </row>
    <row r="30" spans="1:10" s="6" customFormat="1" ht="56.25" x14ac:dyDescent="0.25">
      <c r="A30" s="4">
        <f t="shared" si="0"/>
        <v>24</v>
      </c>
      <c r="B30" s="12" t="s">
        <v>24</v>
      </c>
      <c r="C30" s="43">
        <v>62</v>
      </c>
      <c r="D30" s="21">
        <v>4</v>
      </c>
      <c r="E30" s="32">
        <v>1114.5999999999999</v>
      </c>
      <c r="F30" s="32">
        <v>5122.2</v>
      </c>
      <c r="G30" s="32">
        <f t="shared" si="1"/>
        <v>6236.8</v>
      </c>
      <c r="H30" s="33">
        <v>3822.5</v>
      </c>
      <c r="I30" s="32">
        <f t="shared" si="2"/>
        <v>10059.299999999999</v>
      </c>
      <c r="J30" s="47"/>
    </row>
    <row r="31" spans="1:10" s="6" customFormat="1" ht="37.5" x14ac:dyDescent="0.25">
      <c r="A31" s="4">
        <f t="shared" si="0"/>
        <v>25</v>
      </c>
      <c r="B31" s="12" t="s">
        <v>25</v>
      </c>
      <c r="C31" s="43">
        <v>69</v>
      </c>
      <c r="D31" s="21">
        <v>1</v>
      </c>
      <c r="E31" s="32">
        <v>179.9</v>
      </c>
      <c r="F31" s="32">
        <v>826.4</v>
      </c>
      <c r="G31" s="32">
        <f t="shared" si="1"/>
        <v>1006.3</v>
      </c>
      <c r="H31" s="33">
        <v>452.1</v>
      </c>
      <c r="I31" s="32">
        <f t="shared" si="2"/>
        <v>1458.4</v>
      </c>
      <c r="J31" s="47"/>
    </row>
    <row r="32" spans="1:10" s="6" customFormat="1" ht="37.5" x14ac:dyDescent="0.3">
      <c r="A32" s="4">
        <f t="shared" si="0"/>
        <v>26</v>
      </c>
      <c r="B32" s="13" t="s">
        <v>26</v>
      </c>
      <c r="C32" s="43">
        <v>62</v>
      </c>
      <c r="D32" s="21">
        <v>9</v>
      </c>
      <c r="E32" s="32">
        <v>1895.9</v>
      </c>
      <c r="F32" s="32">
        <v>8712.9</v>
      </c>
      <c r="G32" s="32">
        <f t="shared" si="1"/>
        <v>10608.8</v>
      </c>
      <c r="H32" s="33">
        <v>6502.2</v>
      </c>
      <c r="I32" s="32">
        <f t="shared" si="2"/>
        <v>17111</v>
      </c>
      <c r="J32" s="47"/>
    </row>
    <row r="33" spans="1:10" s="6" customFormat="1" ht="56.25" x14ac:dyDescent="0.25">
      <c r="A33" s="4">
        <f t="shared" si="0"/>
        <v>27</v>
      </c>
      <c r="B33" s="12" t="s">
        <v>27</v>
      </c>
      <c r="C33" s="43">
        <v>58</v>
      </c>
      <c r="D33" s="21">
        <v>17</v>
      </c>
      <c r="E33" s="32">
        <v>1318</v>
      </c>
      <c r="F33" s="32">
        <v>6057</v>
      </c>
      <c r="G33" s="32">
        <f t="shared" si="1"/>
        <v>7375</v>
      </c>
      <c r="H33" s="33">
        <v>5340.6</v>
      </c>
      <c r="I33" s="32">
        <f t="shared" si="2"/>
        <v>12715.6</v>
      </c>
      <c r="J33" s="47"/>
    </row>
    <row r="34" spans="1:10" s="6" customFormat="1" ht="37.5" x14ac:dyDescent="0.25">
      <c r="A34" s="4">
        <f t="shared" si="0"/>
        <v>28</v>
      </c>
      <c r="B34" s="12" t="s">
        <v>28</v>
      </c>
      <c r="C34" s="43">
        <v>69</v>
      </c>
      <c r="D34" s="21">
        <v>3</v>
      </c>
      <c r="E34" s="32">
        <v>685.1</v>
      </c>
      <c r="F34" s="32">
        <v>3148.1</v>
      </c>
      <c r="G34" s="32">
        <f t="shared" si="1"/>
        <v>3833.2</v>
      </c>
      <c r="H34" s="33">
        <v>1722.1</v>
      </c>
      <c r="I34" s="32">
        <f t="shared" si="2"/>
        <v>5555.3</v>
      </c>
      <c r="J34" s="47"/>
    </row>
    <row r="35" spans="1:10" s="6" customFormat="1" ht="56.25" x14ac:dyDescent="0.25">
      <c r="A35" s="4">
        <f t="shared" si="0"/>
        <v>29</v>
      </c>
      <c r="B35" s="12" t="s">
        <v>29</v>
      </c>
      <c r="C35" s="43">
        <v>70</v>
      </c>
      <c r="D35" s="21">
        <v>6</v>
      </c>
      <c r="E35" s="32">
        <v>1891.5</v>
      </c>
      <c r="F35" s="32">
        <v>8692.6</v>
      </c>
      <c r="G35" s="32">
        <f t="shared" si="1"/>
        <v>10584.1</v>
      </c>
      <c r="H35" s="33">
        <v>4536</v>
      </c>
      <c r="I35" s="32">
        <f t="shared" si="2"/>
        <v>15120.1</v>
      </c>
      <c r="J35" s="47"/>
    </row>
    <row r="36" spans="1:10" s="6" customFormat="1" ht="37.5" x14ac:dyDescent="0.25">
      <c r="A36" s="4">
        <f t="shared" si="0"/>
        <v>30</v>
      </c>
      <c r="B36" s="12" t="s">
        <v>30</v>
      </c>
      <c r="C36" s="43">
        <v>66</v>
      </c>
      <c r="D36" s="21">
        <v>1</v>
      </c>
      <c r="E36" s="32">
        <v>190.6</v>
      </c>
      <c r="F36" s="32">
        <v>875.6</v>
      </c>
      <c r="G36" s="32">
        <f t="shared" si="1"/>
        <v>1066.2</v>
      </c>
      <c r="H36" s="33">
        <v>549.20000000000005</v>
      </c>
      <c r="I36" s="32">
        <f t="shared" si="2"/>
        <v>1615.4</v>
      </c>
      <c r="J36" s="47"/>
    </row>
    <row r="37" spans="1:10" s="6" customFormat="1" ht="56.25" x14ac:dyDescent="0.25">
      <c r="A37" s="4">
        <f t="shared" si="0"/>
        <v>31</v>
      </c>
      <c r="B37" s="12" t="s">
        <v>31</v>
      </c>
      <c r="C37" s="43">
        <v>70</v>
      </c>
      <c r="D37" s="21">
        <v>1</v>
      </c>
      <c r="E37" s="32">
        <v>335</v>
      </c>
      <c r="F37" s="32">
        <v>1539.4</v>
      </c>
      <c r="G37" s="32">
        <f t="shared" si="1"/>
        <v>1874.4</v>
      </c>
      <c r="H37" s="33">
        <v>803.3</v>
      </c>
      <c r="I37" s="32">
        <f t="shared" si="2"/>
        <v>2677.7</v>
      </c>
      <c r="J37" s="47"/>
    </row>
    <row r="38" spans="1:10" s="6" customFormat="1" ht="37.5" x14ac:dyDescent="0.25">
      <c r="A38" s="4">
        <f t="shared" si="0"/>
        <v>32</v>
      </c>
      <c r="B38" s="12" t="s">
        <v>32</v>
      </c>
      <c r="C38" s="43">
        <v>67</v>
      </c>
      <c r="D38" s="21">
        <v>4</v>
      </c>
      <c r="E38" s="32">
        <v>871.3</v>
      </c>
      <c r="F38" s="32">
        <v>4004</v>
      </c>
      <c r="G38" s="32">
        <f t="shared" si="1"/>
        <v>4875.3</v>
      </c>
      <c r="H38" s="33">
        <v>2401.3000000000002</v>
      </c>
      <c r="I38" s="32">
        <f t="shared" si="2"/>
        <v>7276.6</v>
      </c>
      <c r="J38" s="47"/>
    </row>
    <row r="39" spans="1:10" s="6" customFormat="1" ht="56.25" x14ac:dyDescent="0.25">
      <c r="A39" s="4">
        <f t="shared" si="0"/>
        <v>33</v>
      </c>
      <c r="B39" s="12" t="s">
        <v>33</v>
      </c>
      <c r="C39" s="43">
        <v>70</v>
      </c>
      <c r="D39" s="21">
        <v>1</v>
      </c>
      <c r="E39" s="32">
        <v>77.599999999999994</v>
      </c>
      <c r="F39" s="32">
        <v>356.4</v>
      </c>
      <c r="G39" s="32">
        <f t="shared" si="1"/>
        <v>434</v>
      </c>
      <c r="H39" s="33">
        <v>186</v>
      </c>
      <c r="I39" s="32">
        <f t="shared" si="2"/>
        <v>620</v>
      </c>
      <c r="J39" s="47"/>
    </row>
    <row r="40" spans="1:10" s="6" customFormat="1" ht="37.5" x14ac:dyDescent="0.25">
      <c r="A40" s="4">
        <f t="shared" si="0"/>
        <v>34</v>
      </c>
      <c r="B40" s="12" t="s">
        <v>34</v>
      </c>
      <c r="C40" s="43">
        <v>69</v>
      </c>
      <c r="D40" s="21">
        <v>1</v>
      </c>
      <c r="E40" s="32">
        <v>372.2</v>
      </c>
      <c r="F40" s="32">
        <v>1710.4</v>
      </c>
      <c r="G40" s="32">
        <f t="shared" si="1"/>
        <v>2082.6</v>
      </c>
      <c r="H40" s="33">
        <v>935.7</v>
      </c>
      <c r="I40" s="32">
        <f t="shared" si="2"/>
        <v>3018.3</v>
      </c>
      <c r="J40" s="47"/>
    </row>
    <row r="41" spans="1:10" s="6" customFormat="1" ht="56.25" x14ac:dyDescent="0.25">
      <c r="A41" s="4">
        <f t="shared" si="0"/>
        <v>35</v>
      </c>
      <c r="B41" s="12" t="s">
        <v>35</v>
      </c>
      <c r="C41" s="43">
        <v>70</v>
      </c>
      <c r="D41" s="31">
        <v>3</v>
      </c>
      <c r="E41" s="32">
        <v>851.7</v>
      </c>
      <c r="F41" s="32">
        <v>3913.8</v>
      </c>
      <c r="G41" s="32">
        <f t="shared" si="1"/>
        <v>4765.5</v>
      </c>
      <c r="H41" s="33">
        <v>2042.3</v>
      </c>
      <c r="I41" s="32">
        <f t="shared" si="2"/>
        <v>6807.8</v>
      </c>
      <c r="J41" s="47"/>
    </row>
    <row r="42" spans="1:10" s="6" customFormat="1" ht="37.5" x14ac:dyDescent="0.3">
      <c r="A42" s="4">
        <f t="shared" si="0"/>
        <v>36</v>
      </c>
      <c r="B42" s="14" t="s">
        <v>36</v>
      </c>
      <c r="C42" s="43">
        <v>69</v>
      </c>
      <c r="D42" s="21">
        <v>1</v>
      </c>
      <c r="E42" s="32">
        <v>297.89999999999998</v>
      </c>
      <c r="F42" s="32">
        <v>1368.9</v>
      </c>
      <c r="G42" s="32">
        <f t="shared" si="1"/>
        <v>1666.8</v>
      </c>
      <c r="H42" s="33">
        <v>748.9</v>
      </c>
      <c r="I42" s="32">
        <f t="shared" si="2"/>
        <v>2415.6999999999998</v>
      </c>
      <c r="J42" s="47"/>
    </row>
    <row r="43" spans="1:10" s="6" customFormat="1" ht="37.5" x14ac:dyDescent="0.25">
      <c r="A43" s="4">
        <f t="shared" si="0"/>
        <v>37</v>
      </c>
      <c r="B43" s="12" t="s">
        <v>37</v>
      </c>
      <c r="C43" s="43">
        <v>68</v>
      </c>
      <c r="D43" s="21">
        <v>3</v>
      </c>
      <c r="E43" s="32">
        <v>962.5</v>
      </c>
      <c r="F43" s="32">
        <v>4423.3</v>
      </c>
      <c r="G43" s="32">
        <f t="shared" si="1"/>
        <v>5385.8</v>
      </c>
      <c r="H43" s="33">
        <v>2534.5</v>
      </c>
      <c r="I43" s="32">
        <f t="shared" si="2"/>
        <v>7920.3</v>
      </c>
      <c r="J43" s="47"/>
    </row>
    <row r="44" spans="1:10" s="6" customFormat="1" ht="37.5" x14ac:dyDescent="0.3">
      <c r="A44" s="4">
        <f t="shared" si="0"/>
        <v>38</v>
      </c>
      <c r="B44" s="13" t="s">
        <v>38</v>
      </c>
      <c r="C44" s="43">
        <v>60</v>
      </c>
      <c r="D44" s="21">
        <v>9</v>
      </c>
      <c r="E44" s="32">
        <v>2929.3</v>
      </c>
      <c r="F44" s="32">
        <v>13461.9</v>
      </c>
      <c r="G44" s="32">
        <f t="shared" si="1"/>
        <v>16391.2</v>
      </c>
      <c r="H44" s="33">
        <v>10927.5</v>
      </c>
      <c r="I44" s="32">
        <f t="shared" si="2"/>
        <v>27318.7</v>
      </c>
      <c r="J44" s="47"/>
    </row>
    <row r="45" spans="1:10" s="6" customFormat="1" ht="56.25" x14ac:dyDescent="0.25">
      <c r="A45" s="4">
        <f t="shared" si="0"/>
        <v>39</v>
      </c>
      <c r="B45" s="12" t="s">
        <v>39</v>
      </c>
      <c r="C45" s="43">
        <v>60</v>
      </c>
      <c r="D45" s="21">
        <v>4</v>
      </c>
      <c r="E45" s="32">
        <v>907.4</v>
      </c>
      <c r="F45" s="32">
        <v>4169.8999999999996</v>
      </c>
      <c r="G45" s="32">
        <f t="shared" si="1"/>
        <v>5077.3</v>
      </c>
      <c r="H45" s="33">
        <v>3384.8</v>
      </c>
      <c r="I45" s="32">
        <f t="shared" si="2"/>
        <v>8462.1</v>
      </c>
      <c r="J45" s="47"/>
    </row>
    <row r="46" spans="1:10" s="6" customFormat="1" ht="56.25" x14ac:dyDescent="0.25">
      <c r="A46" s="4">
        <f t="shared" si="0"/>
        <v>40</v>
      </c>
      <c r="B46" s="12" t="s">
        <v>40</v>
      </c>
      <c r="C46" s="43">
        <v>70</v>
      </c>
      <c r="D46" s="21">
        <v>1</v>
      </c>
      <c r="E46" s="32">
        <v>262.10000000000002</v>
      </c>
      <c r="F46" s="32">
        <v>1204.4000000000001</v>
      </c>
      <c r="G46" s="32">
        <f t="shared" si="1"/>
        <v>1466.5</v>
      </c>
      <c r="H46" s="33">
        <v>628.5</v>
      </c>
      <c r="I46" s="32">
        <f t="shared" si="2"/>
        <v>2095</v>
      </c>
      <c r="J46" s="47"/>
    </row>
    <row r="47" spans="1:10" s="6" customFormat="1" ht="37.5" x14ac:dyDescent="0.25">
      <c r="A47" s="4">
        <f t="shared" si="0"/>
        <v>41</v>
      </c>
      <c r="B47" s="12" t="s">
        <v>41</v>
      </c>
      <c r="C47" s="43">
        <v>61</v>
      </c>
      <c r="D47" s="21">
        <v>6</v>
      </c>
      <c r="E47" s="32">
        <v>1403.6</v>
      </c>
      <c r="F47" s="32">
        <v>6450.1</v>
      </c>
      <c r="G47" s="32">
        <f t="shared" si="1"/>
        <v>7853.7</v>
      </c>
      <c r="H47" s="33">
        <v>5021.2</v>
      </c>
      <c r="I47" s="32">
        <f t="shared" si="2"/>
        <v>12874.9</v>
      </c>
      <c r="J47" s="47"/>
    </row>
    <row r="48" spans="1:10" s="6" customFormat="1" ht="56.25" x14ac:dyDescent="0.25">
      <c r="A48" s="4">
        <f t="shared" si="0"/>
        <v>42</v>
      </c>
      <c r="B48" s="12" t="s">
        <v>42</v>
      </c>
      <c r="C48" s="43">
        <v>56</v>
      </c>
      <c r="D48" s="21">
        <v>5</v>
      </c>
      <c r="E48" s="32">
        <v>1326.2</v>
      </c>
      <c r="F48" s="32">
        <v>6094.6</v>
      </c>
      <c r="G48" s="32">
        <f t="shared" si="1"/>
        <v>7420.8</v>
      </c>
      <c r="H48" s="33">
        <v>5830.6</v>
      </c>
      <c r="I48" s="32">
        <f t="shared" si="2"/>
        <v>13251.4</v>
      </c>
      <c r="J48" s="47"/>
    </row>
    <row r="49" spans="1:10" s="6" customFormat="1" ht="37.5" x14ac:dyDescent="0.3">
      <c r="A49" s="4">
        <f t="shared" si="0"/>
        <v>43</v>
      </c>
      <c r="B49" s="13" t="s">
        <v>43</v>
      </c>
      <c r="C49" s="43">
        <v>64</v>
      </c>
      <c r="D49" s="21">
        <v>1</v>
      </c>
      <c r="E49" s="32">
        <v>268.7</v>
      </c>
      <c r="F49" s="32">
        <v>1234.4000000000001</v>
      </c>
      <c r="G49" s="32">
        <f t="shared" si="1"/>
        <v>1503.1</v>
      </c>
      <c r="H49" s="33">
        <v>845.5</v>
      </c>
      <c r="I49" s="32">
        <f t="shared" si="2"/>
        <v>2348.6</v>
      </c>
      <c r="J49" s="47"/>
    </row>
    <row r="50" spans="1:10" s="6" customFormat="1" ht="37.5" x14ac:dyDescent="0.3">
      <c r="A50" s="4">
        <f t="shared" si="0"/>
        <v>44</v>
      </c>
      <c r="B50" s="13" t="s">
        <v>44</v>
      </c>
      <c r="C50" s="43">
        <v>64</v>
      </c>
      <c r="D50" s="31">
        <v>1</v>
      </c>
      <c r="E50" s="32">
        <v>380.2</v>
      </c>
      <c r="F50" s="32">
        <v>1747.2</v>
      </c>
      <c r="G50" s="32">
        <f t="shared" si="1"/>
        <v>2127.4</v>
      </c>
      <c r="H50" s="33">
        <v>1196.7</v>
      </c>
      <c r="I50" s="32">
        <f t="shared" si="2"/>
        <v>3324.1</v>
      </c>
      <c r="J50" s="47"/>
    </row>
    <row r="51" spans="1:10" s="6" customFormat="1" ht="37.5" x14ac:dyDescent="0.25">
      <c r="A51" s="4">
        <f t="shared" si="0"/>
        <v>45</v>
      </c>
      <c r="B51" s="12" t="s">
        <v>45</v>
      </c>
      <c r="C51" s="43">
        <v>52</v>
      </c>
      <c r="D51" s="21">
        <v>10</v>
      </c>
      <c r="E51" s="32">
        <v>2090.3000000000002</v>
      </c>
      <c r="F51" s="32">
        <v>9605.9</v>
      </c>
      <c r="G51" s="32">
        <f t="shared" si="1"/>
        <v>11696.2</v>
      </c>
      <c r="H51" s="33">
        <v>10796.4</v>
      </c>
      <c r="I51" s="32">
        <f t="shared" si="2"/>
        <v>22492.6</v>
      </c>
      <c r="J51" s="47"/>
    </row>
    <row r="52" spans="1:10" s="6" customFormat="1" ht="56.25" x14ac:dyDescent="0.25">
      <c r="A52" s="4">
        <f t="shared" si="0"/>
        <v>46</v>
      </c>
      <c r="B52" s="12" t="s">
        <v>46</v>
      </c>
      <c r="C52" s="43">
        <v>61</v>
      </c>
      <c r="D52" s="21">
        <v>2</v>
      </c>
      <c r="E52" s="32">
        <v>544.1</v>
      </c>
      <c r="F52" s="32">
        <v>2500.3000000000002</v>
      </c>
      <c r="G52" s="32">
        <f t="shared" si="1"/>
        <v>3044.4</v>
      </c>
      <c r="H52" s="33">
        <v>1946.4</v>
      </c>
      <c r="I52" s="32">
        <f t="shared" si="2"/>
        <v>4990.8</v>
      </c>
      <c r="J52" s="47"/>
    </row>
    <row r="53" spans="1:10" s="6" customFormat="1" ht="37.5" x14ac:dyDescent="0.3">
      <c r="A53" s="4">
        <f t="shared" si="0"/>
        <v>47</v>
      </c>
      <c r="B53" s="13" t="s">
        <v>47</v>
      </c>
      <c r="C53" s="43">
        <v>55</v>
      </c>
      <c r="D53" s="21">
        <v>7</v>
      </c>
      <c r="E53" s="32">
        <v>1187.0999999999999</v>
      </c>
      <c r="F53" s="32">
        <v>5455.4</v>
      </c>
      <c r="G53" s="32">
        <f t="shared" si="1"/>
        <v>6642.5</v>
      </c>
      <c r="H53" s="33">
        <v>5434.7</v>
      </c>
      <c r="I53" s="32">
        <f t="shared" si="2"/>
        <v>12077.2</v>
      </c>
      <c r="J53" s="47"/>
    </row>
    <row r="54" spans="1:10" s="6" customFormat="1" ht="56.25" x14ac:dyDescent="0.25">
      <c r="A54" s="4">
        <f t="shared" si="0"/>
        <v>48</v>
      </c>
      <c r="B54" s="12" t="s">
        <v>48</v>
      </c>
      <c r="C54" s="43">
        <v>55</v>
      </c>
      <c r="D54" s="21">
        <v>7</v>
      </c>
      <c r="E54" s="32">
        <v>1771.9</v>
      </c>
      <c r="F54" s="32">
        <v>8142.7</v>
      </c>
      <c r="G54" s="32">
        <f t="shared" si="1"/>
        <v>9914.6</v>
      </c>
      <c r="H54" s="33">
        <v>8111.9</v>
      </c>
      <c r="I54" s="32">
        <f t="shared" si="2"/>
        <v>18026.5</v>
      </c>
      <c r="J54" s="47"/>
    </row>
    <row r="55" spans="1:10" s="6" customFormat="1" ht="37.5" x14ac:dyDescent="0.25">
      <c r="A55" s="4">
        <f t="shared" si="0"/>
        <v>49</v>
      </c>
      <c r="B55" s="12" t="s">
        <v>49</v>
      </c>
      <c r="C55" s="43">
        <v>57</v>
      </c>
      <c r="D55" s="21">
        <v>2</v>
      </c>
      <c r="E55" s="32">
        <v>726</v>
      </c>
      <c r="F55" s="32">
        <v>3336.2</v>
      </c>
      <c r="G55" s="32">
        <f t="shared" si="1"/>
        <v>4062.2</v>
      </c>
      <c r="H55" s="33">
        <v>3064.4</v>
      </c>
      <c r="I55" s="32">
        <f t="shared" si="2"/>
        <v>7126.6</v>
      </c>
      <c r="J55" s="47"/>
    </row>
    <row r="56" spans="1:10" s="6" customFormat="1" ht="45" customHeight="1" x14ac:dyDescent="0.25">
      <c r="A56" s="4">
        <f t="shared" si="0"/>
        <v>50</v>
      </c>
      <c r="B56" s="12" t="s">
        <v>50</v>
      </c>
      <c r="C56" s="43">
        <v>70</v>
      </c>
      <c r="D56" s="21">
        <v>5</v>
      </c>
      <c r="E56" s="32">
        <v>1002.9</v>
      </c>
      <c r="F56" s="32">
        <v>4608.6000000000004</v>
      </c>
      <c r="G56" s="32">
        <f t="shared" si="1"/>
        <v>5611.5</v>
      </c>
      <c r="H56" s="33">
        <v>2404.9</v>
      </c>
      <c r="I56" s="32">
        <f t="shared" si="2"/>
        <v>8016.4</v>
      </c>
      <c r="J56" s="47"/>
    </row>
    <row r="57" spans="1:10" s="6" customFormat="1" ht="58.5" customHeight="1" x14ac:dyDescent="0.25">
      <c r="A57" s="4">
        <f t="shared" si="0"/>
        <v>51</v>
      </c>
      <c r="B57" s="12" t="s">
        <v>51</v>
      </c>
      <c r="C57" s="43">
        <v>54</v>
      </c>
      <c r="D57" s="21">
        <v>10</v>
      </c>
      <c r="E57" s="32">
        <v>3773.1</v>
      </c>
      <c r="F57" s="32">
        <v>17339.7</v>
      </c>
      <c r="G57" s="32">
        <f t="shared" si="1"/>
        <v>21112.799999999999</v>
      </c>
      <c r="H57" s="33">
        <v>17985</v>
      </c>
      <c r="I57" s="32">
        <f t="shared" si="2"/>
        <v>39097.800000000003</v>
      </c>
      <c r="J57" s="47"/>
    </row>
    <row r="58" spans="1:10" s="6" customFormat="1" ht="37.5" x14ac:dyDescent="0.3">
      <c r="A58" s="4">
        <f t="shared" si="0"/>
        <v>52</v>
      </c>
      <c r="B58" s="13" t="s">
        <v>52</v>
      </c>
      <c r="C58" s="43">
        <v>62</v>
      </c>
      <c r="D58" s="21">
        <v>3</v>
      </c>
      <c r="E58" s="32">
        <v>665.3</v>
      </c>
      <c r="F58" s="32">
        <v>3057.2</v>
      </c>
      <c r="G58" s="32">
        <f t="shared" si="1"/>
        <v>3722.5</v>
      </c>
      <c r="H58" s="33">
        <v>2281.5</v>
      </c>
      <c r="I58" s="32">
        <f t="shared" si="2"/>
        <v>6004</v>
      </c>
      <c r="J58" s="47"/>
    </row>
    <row r="59" spans="1:10" s="6" customFormat="1" ht="56.25" x14ac:dyDescent="0.25">
      <c r="A59" s="4">
        <f t="shared" si="0"/>
        <v>53</v>
      </c>
      <c r="B59" s="12" t="s">
        <v>53</v>
      </c>
      <c r="C59" s="43">
        <v>61</v>
      </c>
      <c r="D59" s="21">
        <v>6</v>
      </c>
      <c r="E59" s="32">
        <v>1472.6</v>
      </c>
      <c r="F59" s="32">
        <v>6767.2</v>
      </c>
      <c r="G59" s="32">
        <f t="shared" si="1"/>
        <v>8239.7999999999993</v>
      </c>
      <c r="H59" s="33">
        <v>5268.1</v>
      </c>
      <c r="I59" s="32">
        <f t="shared" si="2"/>
        <v>13507.9</v>
      </c>
      <c r="J59" s="47"/>
    </row>
    <row r="60" spans="1:10" s="36" customFormat="1" ht="36.75" customHeight="1" x14ac:dyDescent="0.25">
      <c r="A60" s="30"/>
      <c r="B60" s="34" t="s">
        <v>0</v>
      </c>
      <c r="C60" s="34"/>
      <c r="D60" s="35">
        <f t="shared" ref="D60" si="3">SUM(D7:D59)</f>
        <v>317</v>
      </c>
      <c r="E60" s="35">
        <f>SUM(E7:E59)</f>
        <v>89323.9</v>
      </c>
      <c r="F60" s="35">
        <f>SUM(F7:F59)</f>
        <v>410498</v>
      </c>
      <c r="G60" s="35">
        <f>SUM(G7:G59)</f>
        <v>499821.9</v>
      </c>
      <c r="H60" s="35">
        <f>SUM(H7:H59)</f>
        <v>372187.2</v>
      </c>
      <c r="I60" s="35">
        <f>SUM(I7:I59)</f>
        <v>872009.1</v>
      </c>
      <c r="J60" s="51"/>
    </row>
    <row r="61" spans="1:10" s="10" customFormat="1" x14ac:dyDescent="0.25">
      <c r="A61" s="7"/>
      <c r="B61" s="8"/>
      <c r="C61" s="8"/>
      <c r="D61" s="16"/>
    </row>
    <row r="62" spans="1:10" s="10" customFormat="1" ht="42.75" customHeight="1" x14ac:dyDescent="0.25">
      <c r="A62" s="39"/>
      <c r="B62" s="40" t="s">
        <v>57</v>
      </c>
      <c r="C62" s="40"/>
      <c r="D62" s="41"/>
      <c r="E62" s="42"/>
      <c r="F62" s="42"/>
      <c r="G62" s="42"/>
      <c r="H62" s="42"/>
      <c r="I62" s="42"/>
    </row>
    <row r="63" spans="1:10" s="10" customFormat="1" x14ac:dyDescent="0.25">
      <c r="A63" s="7"/>
      <c r="B63" s="8"/>
      <c r="C63" s="8"/>
      <c r="D63" s="16"/>
    </row>
    <row r="64" spans="1:10" s="10" customFormat="1" x14ac:dyDescent="0.25">
      <c r="A64" s="7"/>
      <c r="B64" s="11"/>
      <c r="C64" s="11"/>
      <c r="D64" s="16"/>
    </row>
    <row r="65" spans="1:4" s="10" customFormat="1" x14ac:dyDescent="0.25">
      <c r="A65" s="7"/>
      <c r="B65" s="8"/>
      <c r="C65" s="8"/>
      <c r="D65" s="9"/>
    </row>
    <row r="66" spans="1:4" s="10" customFormat="1" x14ac:dyDescent="0.25">
      <c r="A66" s="7"/>
      <c r="B66" s="8"/>
      <c r="C66" s="8"/>
      <c r="D66" s="16"/>
    </row>
    <row r="67" spans="1:4" ht="44.25" customHeight="1" x14ac:dyDescent="0.25"/>
  </sheetData>
  <mergeCells count="12">
    <mergeCell ref="J2:J5"/>
    <mergeCell ref="E2:I2"/>
    <mergeCell ref="B3:B5"/>
    <mergeCell ref="A3:A5"/>
    <mergeCell ref="D3:D5"/>
    <mergeCell ref="A2:D2"/>
    <mergeCell ref="C3:C5"/>
    <mergeCell ref="E3:E5"/>
    <mergeCell ref="F3:F5"/>
    <mergeCell ref="G3:G5"/>
    <mergeCell ref="H3:H5"/>
    <mergeCell ref="I3:I5"/>
  </mergeCells>
  <pageMargins left="0" right="0" top="0" bottom="0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2025-11-18T13:01:16Z</dcterms:modified>
</cp:coreProperties>
</file>